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9-Differences/"/>
    </mc:Choice>
  </mc:AlternateContent>
  <xr:revisionPtr revIDLastSave="0" documentId="8_{604DC5EA-8607-41F3-AA17-AD83B919FD1F}" xr6:coauthVersionLast="47" xr6:coauthVersionMax="47" xr10:uidLastSave="{00000000-0000-0000-0000-000000000000}"/>
  <bookViews>
    <workbookView xWindow="47880" yWindow="-120" windowWidth="29040" windowHeight="15720" xr2:uid="{7DABD9A7-0E47-450E-B90D-C12964D6F3E9}"/>
  </bookViews>
  <sheets>
    <sheet name="Hypothesis Test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/>
  <c r="G2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A49" i="1"/>
  <c r="B49" i="1"/>
  <c r="C49" i="1"/>
</calcChain>
</file>

<file path=xl/sharedStrings.xml><?xml version="1.0" encoding="utf-8"?>
<sst xmlns="http://schemas.openxmlformats.org/spreadsheetml/2006/main" count="27" uniqueCount="27">
  <si>
    <t>Order Qty</t>
  </si>
  <si>
    <t>Qty  Rec'd</t>
  </si>
  <si>
    <t>Qty Difference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</si>
  <si>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</si>
  <si>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</si>
  <si>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</si>
  <si>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</si>
  <si>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</si>
  <si>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</si>
  <si>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</si>
  <si>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</si>
  <si>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</si>
  <si>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</si>
  <si>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</si>
  <si>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</si>
  <si>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</si>
  <si>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</si>
  <si>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d-Bar</t>
  </si>
  <si>
    <t>s</t>
  </si>
  <si>
    <t>n</t>
  </si>
  <si>
    <t>t</t>
  </si>
  <si>
    <t>K</t>
  </si>
  <si>
    <t>alpha = .05</t>
  </si>
  <si>
    <t>Ka/2 = .025</t>
  </si>
  <si>
    <t>of alternative at the 5% significance level.</t>
  </si>
  <si>
    <r>
      <t xml:space="preserve">Conclusion:  .31&lt; 2.009, </t>
    </r>
    <r>
      <rPr>
        <b/>
        <sz val="10"/>
        <color indexed="10"/>
        <rFont val="Arial"/>
        <family val="2"/>
      </rPr>
      <t xml:space="preserve">Do Not </t>
    </r>
    <r>
      <rPr>
        <b/>
        <sz val="10"/>
        <rFont val="Arial"/>
        <family val="2"/>
      </rPr>
      <t>Reject null in favor</t>
    </r>
  </si>
  <si>
    <r>
      <t xml:space="preserve">John - To reject your null hypothesis (I'm assuming that its Difference in Average Quantity Ordered vs. Quantity Received = 0), the test statistic (here 0.31) has to be </t>
    </r>
    <r>
      <rPr>
        <b/>
        <sz val="10"/>
        <color indexed="10"/>
        <rFont val="Arial"/>
        <family val="2"/>
      </rPr>
      <t>greater</t>
    </r>
    <r>
      <rPr>
        <sz val="10"/>
        <color indexed="10"/>
        <rFont val="Arial"/>
        <family val="2"/>
      </rPr>
      <t xml:space="preserve"> than the K-value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</si>
</sst>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"/>
  </numFmts>
  <fonts count="8" x14ac:knownFonts="1">
    <font>
      <sz val="10"/>
      <name val="Arial"/>
    </font>
    <font>
      <i/>
      <sz val="10"/>
      <name val="Arial"/>
    </font>
    <font>
      <b/>
      <u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0" fillId="0" borderId="1" xfId="0" applyFill="1" applyBorder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1F443-23C5-40FA-9853-E7A212D929CF}">
  <dimension ref="A1:H49"/>
  <sheetViews>
    <sheetView tabSelected="1" workbookViewId="0">
      <selection activeCell="J28" sqref="J28"/>
    </sheetView>
  </sheetViews>
  <sheetFormatPr defaultColWidth="9.1328125" defaultRowHeight="12.75" x14ac:dyDescent="0.35"/>
  <cols>
    <col min="1" max="1" width="11.73046875" style="8" bestFit="1" customWidth="1"/>
    <col min="2" max="2" width="12.3984375" style="8" bestFit="1" customWidth="1"/>
    <col min="3" max="3" width="14" style="8" customWidth="1"/>
    <col min="4" max="4" width="8.73046875" style="8" customWidth="1"/>
    <col min="5" max="5" width="25.73046875" style="8" customWidth="1"/>
    <col min="6" max="6" width="9.1328125" style="8"/>
    <col min="7" max="7" width="7.73046875" style="8" customWidth="1"/>
    <col min="8" max="16384" width="9.1328125" style="8"/>
  </cols>
  <sheetData>
    <row r="1" spans="1:8" s="5" customFormat="1" ht="13.15" x14ac:dyDescent="0.4">
      <c r="A1" s="4" t="s">
        <v>0</v>
      </c>
      <c r="B1" s="4" t="s">
        <v>1</v>
      </c>
      <c r="C1" s="4" t="s">
        <v>2</v>
      </c>
      <c r="D1" s="5" t="s">
        <v>17</v>
      </c>
      <c r="E1" s="1" t="s">
        <v>18</v>
      </c>
      <c r="F1" s="1" t="s">
        <v>19</v>
      </c>
      <c r="G1" s="5" t="s">
        <v>20</v>
      </c>
      <c r="H1" s="5" t="s">
        <v>21</v>
      </c>
    </row>
    <row r="2" spans="1:8" x14ac:dyDescent="0.35">
      <c r="A2" s="6">
        <v>1480</v>
      </c>
      <c r="B2" s="6">
        <v>1520</v>
      </c>
      <c r="C2" s="6">
        <f>(B2-A2)</f>
        <v>40</v>
      </c>
      <c r="D2" s="7">
        <f>AVERAGE(C2:C48)</f>
        <v>23.553191489361701</v>
      </c>
      <c r="E2" s="14">
        <v>528.11320461788</v>
      </c>
      <c r="F2" s="8">
        <v>47</v>
      </c>
      <c r="G2" s="9">
        <f>D2/(E2/((F2)^0.5))</f>
        <v>0.30575366072318499</v>
      </c>
      <c r="H2" s="8">
        <v>2.0089999999999999</v>
      </c>
    </row>
    <row r="3" spans="1:8" x14ac:dyDescent="0.35">
      <c r="A3" s="6">
        <v>1488</v>
      </c>
      <c r="B3" s="6">
        <v>1248</v>
      </c>
      <c r="C3" s="6">
        <f t="shared" ref="C3:C48" si="0">(B3-A3)</f>
        <v>-240</v>
      </c>
    </row>
    <row r="4" spans="1:8" x14ac:dyDescent="0.35">
      <c r="A4" s="6">
        <v>3600</v>
      </c>
      <c r="B4" s="6">
        <v>4896</v>
      </c>
      <c r="C4" s="6">
        <f t="shared" si="0"/>
        <v>1296</v>
      </c>
      <c r="E4" s="2" t="s">
        <v>3</v>
      </c>
      <c r="F4" s="2"/>
    </row>
    <row r="5" spans="1:8" x14ac:dyDescent="0.35">
      <c r="A5" s="6">
        <v>1200</v>
      </c>
      <c r="B5" s="6">
        <v>2496</v>
      </c>
      <c r="C5" s="6">
        <f t="shared" si="0"/>
        <v>1296</v>
      </c>
      <c r="E5" s="3"/>
      <c r="F5" s="3"/>
    </row>
    <row r="6" spans="1:8" x14ac:dyDescent="0.35">
      <c r="A6" s="6">
        <v>1233</v>
      </c>
      <c r="B6" s="6">
        <v>1067</v>
      </c>
      <c r="C6" s="6">
        <f t="shared" si="0"/>
        <v>-166</v>
      </c>
      <c r="E6" s="3" t="s">
        <v>4</v>
      </c>
      <c r="F6" s="3">
        <v>23.553191489361701</v>
      </c>
    </row>
    <row r="7" spans="1:8" x14ac:dyDescent="0.35">
      <c r="A7" s="6">
        <v>1488</v>
      </c>
      <c r="B7" s="6">
        <v>1508</v>
      </c>
      <c r="C7" s="6">
        <f t="shared" si="0"/>
        <v>20</v>
      </c>
      <c r="E7" s="3" t="s">
        <v>5</v>
      </c>
      <c r="F7" s="3">
        <v>77.033228101512918</v>
      </c>
    </row>
    <row r="8" spans="1:8" x14ac:dyDescent="0.35">
      <c r="A8" s="6">
        <v>3264</v>
      </c>
      <c r="B8" s="6">
        <v>3648</v>
      </c>
      <c r="C8" s="6">
        <f t="shared" si="0"/>
        <v>384</v>
      </c>
      <c r="E8" s="3" t="s">
        <v>6</v>
      </c>
      <c r="F8" s="3">
        <v>0</v>
      </c>
    </row>
    <row r="9" spans="1:8" x14ac:dyDescent="0.35">
      <c r="A9" s="6">
        <v>2048</v>
      </c>
      <c r="B9" s="6">
        <v>1920</v>
      </c>
      <c r="C9" s="6">
        <f t="shared" si="0"/>
        <v>-128</v>
      </c>
      <c r="E9" s="3" t="s">
        <v>7</v>
      </c>
      <c r="F9" s="3">
        <v>0</v>
      </c>
    </row>
    <row r="10" spans="1:8" x14ac:dyDescent="0.35">
      <c r="A10" s="6">
        <v>3408</v>
      </c>
      <c r="B10" s="6">
        <v>480</v>
      </c>
      <c r="C10" s="6">
        <f t="shared" si="0"/>
        <v>-2928</v>
      </c>
      <c r="E10" s="3" t="s">
        <v>8</v>
      </c>
      <c r="F10" s="3">
        <v>528.11320461788</v>
      </c>
    </row>
    <row r="11" spans="1:8" x14ac:dyDescent="0.35">
      <c r="A11" s="6">
        <v>400</v>
      </c>
      <c r="B11" s="6">
        <v>400</v>
      </c>
      <c r="C11" s="6">
        <f t="shared" si="0"/>
        <v>0</v>
      </c>
      <c r="E11" s="3" t="s">
        <v>9</v>
      </c>
      <c r="F11" s="3">
        <v>278903.55689176684</v>
      </c>
    </row>
    <row r="12" spans="1:8" x14ac:dyDescent="0.35">
      <c r="A12" s="6">
        <v>240</v>
      </c>
      <c r="B12" s="6">
        <v>240</v>
      </c>
      <c r="C12" s="6">
        <f t="shared" si="0"/>
        <v>0</v>
      </c>
      <c r="E12" s="3" t="s">
        <v>10</v>
      </c>
      <c r="F12" s="3">
        <v>22.666587917743136</v>
      </c>
    </row>
    <row r="13" spans="1:8" x14ac:dyDescent="0.35">
      <c r="A13" s="6">
        <v>405</v>
      </c>
      <c r="B13" s="6">
        <v>405</v>
      </c>
      <c r="C13" s="6">
        <f t="shared" si="0"/>
        <v>0</v>
      </c>
      <c r="E13" s="3" t="s">
        <v>11</v>
      </c>
      <c r="F13" s="3">
        <v>-3.2962048940618365</v>
      </c>
    </row>
    <row r="14" spans="1:8" x14ac:dyDescent="0.35">
      <c r="A14" s="6">
        <v>190</v>
      </c>
      <c r="B14" s="6">
        <v>190</v>
      </c>
      <c r="C14" s="6">
        <f t="shared" si="0"/>
        <v>0</v>
      </c>
      <c r="E14" s="3" t="s">
        <v>12</v>
      </c>
      <c r="F14" s="3">
        <v>4224</v>
      </c>
    </row>
    <row r="15" spans="1:8" x14ac:dyDescent="0.35">
      <c r="A15" s="6">
        <v>1472</v>
      </c>
      <c r="B15" s="6">
        <v>1472</v>
      </c>
      <c r="C15" s="6">
        <f t="shared" si="0"/>
        <v>0</v>
      </c>
      <c r="E15" s="3" t="s">
        <v>13</v>
      </c>
      <c r="F15" s="3">
        <v>-2928</v>
      </c>
    </row>
    <row r="16" spans="1:8" x14ac:dyDescent="0.35">
      <c r="A16" s="6">
        <v>720</v>
      </c>
      <c r="B16" s="6">
        <v>720</v>
      </c>
      <c r="C16" s="6">
        <f t="shared" si="0"/>
        <v>0</v>
      </c>
      <c r="E16" s="3" t="s">
        <v>14</v>
      </c>
      <c r="F16" s="3">
        <v>1296</v>
      </c>
    </row>
    <row r="17" spans="1:8" x14ac:dyDescent="0.35">
      <c r="A17" s="6">
        <v>1233</v>
      </c>
      <c r="B17" s="6">
        <v>1067</v>
      </c>
      <c r="C17" s="6">
        <f t="shared" si="0"/>
        <v>-166</v>
      </c>
      <c r="E17" s="3" t="s">
        <v>15</v>
      </c>
      <c r="F17" s="3">
        <v>1107</v>
      </c>
    </row>
    <row r="18" spans="1:8" x14ac:dyDescent="0.35">
      <c r="A18" s="6">
        <v>1488</v>
      </c>
      <c r="B18" s="6">
        <v>1488</v>
      </c>
      <c r="C18" s="6">
        <f t="shared" si="0"/>
        <v>0</v>
      </c>
      <c r="E18" s="3" t="s">
        <v>16</v>
      </c>
      <c r="F18" s="3">
        <v>47</v>
      </c>
    </row>
    <row r="19" spans="1:8" x14ac:dyDescent="0.35">
      <c r="A19" s="6">
        <v>1632</v>
      </c>
      <c r="B19" s="6">
        <v>1824</v>
      </c>
      <c r="C19" s="6">
        <f t="shared" si="0"/>
        <v>192</v>
      </c>
    </row>
    <row r="20" spans="1:8" x14ac:dyDescent="0.35">
      <c r="A20" s="6">
        <v>2400</v>
      </c>
      <c r="B20" s="6">
        <v>2400</v>
      </c>
      <c r="C20" s="6">
        <f t="shared" si="0"/>
        <v>0</v>
      </c>
    </row>
    <row r="21" spans="1:8" x14ac:dyDescent="0.35">
      <c r="A21" s="6">
        <v>4169</v>
      </c>
      <c r="B21" s="6">
        <v>4134</v>
      </c>
      <c r="C21" s="6">
        <f t="shared" si="0"/>
        <v>-35</v>
      </c>
      <c r="E21" s="8" t="s">
        <v>22</v>
      </c>
    </row>
    <row r="22" spans="1:8" x14ac:dyDescent="0.35">
      <c r="A22" s="6">
        <v>2400</v>
      </c>
      <c r="B22" s="6">
        <v>2496</v>
      </c>
      <c r="C22" s="6">
        <f t="shared" si="0"/>
        <v>96</v>
      </c>
      <c r="E22" s="8" t="s">
        <v>23</v>
      </c>
    </row>
    <row r="23" spans="1:8" x14ac:dyDescent="0.35">
      <c r="A23" s="6">
        <v>1344</v>
      </c>
      <c r="B23" s="6">
        <v>1296</v>
      </c>
      <c r="C23" s="6">
        <f t="shared" si="0"/>
        <v>-48</v>
      </c>
    </row>
    <row r="24" spans="1:8" x14ac:dyDescent="0.35">
      <c r="A24" s="6">
        <v>1008</v>
      </c>
      <c r="B24" s="6">
        <v>1200</v>
      </c>
      <c r="C24" s="6">
        <f t="shared" si="0"/>
        <v>192</v>
      </c>
    </row>
    <row r="25" spans="1:8" ht="13.15" x14ac:dyDescent="0.4">
      <c r="A25" s="6">
        <v>2976</v>
      </c>
      <c r="B25" s="6">
        <v>2976</v>
      </c>
      <c r="C25" s="6">
        <f t="shared" si="0"/>
        <v>0</v>
      </c>
      <c r="E25" s="12" t="s">
        <v>25</v>
      </c>
      <c r="F25" s="13"/>
      <c r="G25" s="13"/>
      <c r="H25" s="13"/>
    </row>
    <row r="26" spans="1:8" ht="13.15" x14ac:dyDescent="0.4">
      <c r="A26" s="6">
        <v>1067</v>
      </c>
      <c r="B26" s="6">
        <v>1067</v>
      </c>
      <c r="C26" s="6">
        <f t="shared" si="0"/>
        <v>0</v>
      </c>
      <c r="E26" s="12" t="s">
        <v>24</v>
      </c>
      <c r="F26" s="13"/>
      <c r="G26" s="13"/>
      <c r="H26" s="13"/>
    </row>
    <row r="27" spans="1:8" x14ac:dyDescent="0.35">
      <c r="A27" s="6">
        <v>432</v>
      </c>
      <c r="B27" s="6">
        <v>432</v>
      </c>
      <c r="C27" s="6">
        <f t="shared" si="0"/>
        <v>0</v>
      </c>
    </row>
    <row r="28" spans="1:8" ht="92.25" customHeight="1" x14ac:dyDescent="0.4">
      <c r="A28" s="6">
        <v>720</v>
      </c>
      <c r="B28" s="6">
        <v>720</v>
      </c>
      <c r="C28" s="6">
        <f t="shared" si="0"/>
        <v>0</v>
      </c>
      <c r="E28" s="15" t="s">
        <v>26</v>
      </c>
    </row>
    <row r="29" spans="1:8" x14ac:dyDescent="0.35">
      <c r="A29" s="6">
        <v>1233</v>
      </c>
      <c r="B29" s="6">
        <v>1067</v>
      </c>
      <c r="C29" s="6">
        <f t="shared" si="0"/>
        <v>-166</v>
      </c>
    </row>
    <row r="30" spans="1:8" x14ac:dyDescent="0.35">
      <c r="A30" s="6">
        <v>2016</v>
      </c>
      <c r="B30" s="6">
        <v>1968</v>
      </c>
      <c r="C30" s="6">
        <f t="shared" si="0"/>
        <v>-48</v>
      </c>
    </row>
    <row r="31" spans="1:8" x14ac:dyDescent="0.35">
      <c r="A31" s="6">
        <v>576</v>
      </c>
      <c r="B31" s="6">
        <v>672</v>
      </c>
      <c r="C31" s="6">
        <f t="shared" si="0"/>
        <v>96</v>
      </c>
    </row>
    <row r="32" spans="1:8" x14ac:dyDescent="0.35">
      <c r="A32" s="6">
        <v>1480</v>
      </c>
      <c r="B32" s="6">
        <v>1520</v>
      </c>
      <c r="C32" s="6">
        <f t="shared" si="0"/>
        <v>40</v>
      </c>
    </row>
    <row r="33" spans="1:4" x14ac:dyDescent="0.35">
      <c r="A33" s="6">
        <v>1488</v>
      </c>
      <c r="B33" s="6">
        <v>1488</v>
      </c>
      <c r="C33" s="6">
        <f t="shared" si="0"/>
        <v>0</v>
      </c>
    </row>
    <row r="34" spans="1:4" x14ac:dyDescent="0.35">
      <c r="A34" s="6">
        <v>1472</v>
      </c>
      <c r="B34" s="6">
        <v>1504</v>
      </c>
      <c r="C34" s="6">
        <f t="shared" si="0"/>
        <v>32</v>
      </c>
    </row>
    <row r="35" spans="1:4" x14ac:dyDescent="0.35">
      <c r="A35" s="6">
        <v>1484</v>
      </c>
      <c r="B35" s="6">
        <v>1484</v>
      </c>
      <c r="C35" s="6">
        <f t="shared" si="0"/>
        <v>0</v>
      </c>
    </row>
    <row r="36" spans="1:4" x14ac:dyDescent="0.35">
      <c r="A36" s="6">
        <v>1344</v>
      </c>
      <c r="B36" s="6">
        <v>1344</v>
      </c>
      <c r="C36" s="6">
        <f t="shared" si="0"/>
        <v>0</v>
      </c>
    </row>
    <row r="37" spans="1:4" x14ac:dyDescent="0.35">
      <c r="A37" s="6">
        <v>1008</v>
      </c>
      <c r="B37" s="6">
        <v>1200</v>
      </c>
      <c r="C37" s="6">
        <f t="shared" si="0"/>
        <v>192</v>
      </c>
    </row>
    <row r="38" spans="1:4" x14ac:dyDescent="0.35">
      <c r="A38" s="6">
        <v>1480</v>
      </c>
      <c r="B38" s="6">
        <v>1520</v>
      </c>
      <c r="C38" s="6">
        <f t="shared" si="0"/>
        <v>40</v>
      </c>
    </row>
    <row r="39" spans="1:4" x14ac:dyDescent="0.35">
      <c r="A39" s="6">
        <v>4344</v>
      </c>
      <c r="B39" s="6">
        <v>4464</v>
      </c>
      <c r="C39" s="6">
        <f t="shared" si="0"/>
        <v>120</v>
      </c>
    </row>
    <row r="40" spans="1:4" x14ac:dyDescent="0.35">
      <c r="A40" s="6">
        <v>1472</v>
      </c>
      <c r="B40" s="6">
        <v>1504</v>
      </c>
      <c r="C40" s="6">
        <f t="shared" si="0"/>
        <v>32</v>
      </c>
    </row>
    <row r="41" spans="1:4" x14ac:dyDescent="0.35">
      <c r="A41" s="6">
        <v>1484</v>
      </c>
      <c r="B41" s="6">
        <v>1456</v>
      </c>
      <c r="C41" s="6">
        <f t="shared" si="0"/>
        <v>-28</v>
      </c>
    </row>
    <row r="42" spans="1:4" x14ac:dyDescent="0.35">
      <c r="A42" s="6">
        <v>1488</v>
      </c>
      <c r="B42" s="6">
        <v>1488</v>
      </c>
      <c r="C42" s="6">
        <f t="shared" si="0"/>
        <v>0</v>
      </c>
    </row>
    <row r="43" spans="1:4" x14ac:dyDescent="0.35">
      <c r="A43" s="6">
        <v>1472</v>
      </c>
      <c r="B43" s="6">
        <v>1504</v>
      </c>
      <c r="C43" s="6">
        <f t="shared" si="0"/>
        <v>32</v>
      </c>
    </row>
    <row r="44" spans="1:4" x14ac:dyDescent="0.35">
      <c r="A44" s="6">
        <v>1860</v>
      </c>
      <c r="B44" s="6">
        <v>2340</v>
      </c>
      <c r="C44" s="6">
        <f t="shared" si="0"/>
        <v>480</v>
      </c>
    </row>
    <row r="45" spans="1:4" x14ac:dyDescent="0.35">
      <c r="A45" s="6">
        <v>48</v>
      </c>
      <c r="B45" s="6">
        <v>48</v>
      </c>
      <c r="C45" s="6">
        <f t="shared" si="0"/>
        <v>0</v>
      </c>
    </row>
    <row r="46" spans="1:4" x14ac:dyDescent="0.35">
      <c r="A46" s="6">
        <v>1200</v>
      </c>
      <c r="B46" s="6">
        <v>1680</v>
      </c>
      <c r="C46" s="6">
        <f t="shared" si="0"/>
        <v>480</v>
      </c>
    </row>
    <row r="47" spans="1:4" x14ac:dyDescent="0.35">
      <c r="A47" s="6">
        <v>912</v>
      </c>
      <c r="B47" s="6">
        <v>912</v>
      </c>
      <c r="C47" s="6">
        <f t="shared" si="0"/>
        <v>0</v>
      </c>
    </row>
    <row r="48" spans="1:4" x14ac:dyDescent="0.35">
      <c r="A48" s="10">
        <v>1600</v>
      </c>
      <c r="B48" s="10">
        <v>1600</v>
      </c>
      <c r="C48" s="10">
        <f t="shared" si="0"/>
        <v>0</v>
      </c>
      <c r="D48" s="11"/>
    </row>
    <row r="49" spans="1:3" x14ac:dyDescent="0.35">
      <c r="A49" s="6">
        <f>SUM(A2:A48)</f>
        <v>72966</v>
      </c>
      <c r="B49" s="6">
        <f>SUM(B2:B48)</f>
        <v>74073</v>
      </c>
      <c r="C49" s="6">
        <f>SUM(C2:C48)</f>
        <v>1107</v>
      </c>
    </row>
  </sheetData>
  <phoneticPr fontId="0" type="noConversion"/>
  <pageMargins left="0.75" right="0.75" top="1" bottom="1" header="0.5" footer="0.5"/>
  <pageSetup orientation="portrait" horizontalDpi="4294967292" r:id="rId1"/>
  <headerFooter alignWithMargins="0">
    <oddHeader>&amp;C&amp;"Arial,Bold"&amp;16SHEETMETAL HYPOTHESIS TEST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392E7-B446-4208-B994-E6E70E9B0B0B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Hypothesis Test</vt:lpstr>
      <vt:lpstr>Sheet3</vt:lpstr>
    </vt:vector>
  </TitlesOfParts>
  <Company>YORK International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 International Emp.</dc:creator>
  <cp:lastModifiedBy>John O'Neill</cp:lastModifiedBy>
  <cp:lastPrinted>2000-03-07T16:11:09Z</cp:lastPrinted>
  <dcterms:created xsi:type="dcterms:W3CDTF">2000-03-06T17:39:55Z</dcterms:created>
  <dcterms:modified xsi:type="dcterms:W3CDTF">2026-07-24T15:02:45Z</dcterms:modified>
</cp:coreProperties>
</file>